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"/>
    </mc:Choice>
  </mc:AlternateContent>
  <xr:revisionPtr revIDLastSave="0" documentId="13_ncr:1_{B03D4878-6A75-458A-AE55-2667D40ABE92}" xr6:coauthVersionLast="47" xr6:coauthVersionMax="47" xr10:uidLastSave="{00000000-0000-0000-0000-000000000000}"/>
  <bookViews>
    <workbookView xWindow="-98" yWindow="-98" windowWidth="28996" windowHeight="15796" xr2:uid="{E490263A-C66F-449F-9F6C-86AFF35A1814}"/>
  </bookViews>
  <sheets>
    <sheet name="Edit" sheetId="2" r:id="rId1"/>
    <sheet name="Original" sheetId="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l="1"/>
  <c r="A25" i="2" s="1"/>
  <c r="A26" i="2" s="1"/>
  <c r="A27" i="2" s="1"/>
  <c r="A28" i="2" s="1"/>
  <c r="A29" i="2" s="1"/>
  <c r="A30" i="2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<sst xmlns="http://schemas.openxmlformats.org/spreadsheetml/2006/main" count="164" uniqueCount="85">
  <si>
    <t>Offset</t>
  </si>
  <si>
    <t>Hex</t>
  </si>
  <si>
    <t>Instruction</t>
  </si>
  <si>
    <t>Comment</t>
  </si>
  <si>
    <t>0005F44C</t>
  </si>
  <si>
    <t>push {r4, r5, r6, r7, r8, lr}</t>
  </si>
  <si>
    <t>mov r4, r2</t>
  </si>
  <si>
    <t>mov r7, r0</t>
  </si>
  <si>
    <t>mov r6, r1</t>
  </si>
  <si>
    <t>bl #0x92298</t>
  </si>
  <si>
    <t>mov r5, r0</t>
  </si>
  <si>
    <t>ldrh r0, [r0, #0xc]</t>
  </si>
  <si>
    <t>sub r1, r0, #0x100</t>
  </si>
  <si>
    <t>subs r1, r1, #0x5f</t>
  </si>
  <si>
    <t>bne #0x5f518</t>
  </si>
  <si>
    <t>ldrb r0, [r5, #0x239]</t>
  </si>
  <si>
    <t>cmp r4, #7</t>
  </si>
  <si>
    <t>ldrlo pc, [pc, r4, lsl #2]</t>
  </si>
  <si>
    <t>b #0x5f4b8</t>
  </si>
  <si>
    <t>andeq r0, r0, r0</t>
  </si>
  <si>
    <t>mov r4, #1</t>
  </si>
  <si>
    <t>b #0x5f4bc</t>
  </si>
  <si>
    <t>mov r4, #2</t>
  </si>
  <si>
    <t>mov r4, #3</t>
  </si>
  <si>
    <t>mov r4, #0</t>
  </si>
  <si>
    <t>cmp r4, r0</t>
  </si>
  <si>
    <t>F0412DE9</t>
  </si>
  <si>
    <t>0240A0E1</t>
  </si>
  <si>
    <t>0070A0E1</t>
  </si>
  <si>
    <t>0160A0E1</t>
  </si>
  <si>
    <t>8DCB00EB</t>
  </si>
  <si>
    <t>0050A0E1</t>
  </si>
  <si>
    <t>BC00D0E1</t>
  </si>
  <si>
    <t>011C40E2</t>
  </si>
  <si>
    <t>5F1051E2</t>
  </si>
  <si>
    <t>2800001A</t>
  </si>
  <si>
    <t>3902D5E5</t>
  </si>
  <si>
    <t>070054E3</t>
  </si>
  <si>
    <t>04F19F37</t>
  </si>
  <si>
    <t>0C0000EA</t>
  </si>
  <si>
    <t>00000000</t>
  </si>
  <si>
    <t>0140A0E3</t>
  </si>
  <si>
    <t>040000EA</t>
  </si>
  <si>
    <t>0240A0E3</t>
  </si>
  <si>
    <t>020000EA</t>
  </si>
  <si>
    <t>0340A0E3</t>
  </si>
  <si>
    <t>000000EA</t>
  </si>
  <si>
    <t>0040A0E3</t>
  </si>
  <si>
    <t>000054E1</t>
  </si>
  <si>
    <t>check for Castform</t>
  </si>
  <si>
    <t>compare weather(?) number against 7</t>
  </si>
  <si>
    <t>if &lt;7, do some kind of jump, probably something is written to below zeros</t>
  </si>
  <si>
    <t>otherwise branch and set forme 0</t>
  </si>
  <si>
    <t>forme = 1 (sun)</t>
  </si>
  <si>
    <t>forme = 3 (snow)</t>
  </si>
  <si>
    <t>forme = 2 (rain)</t>
  </si>
  <si>
    <t>forme = 0 (default)</t>
  </si>
  <si>
    <t>check if new forme == old forme</t>
  </si>
  <si>
    <t xml:space="preserve">  </t>
  </si>
  <si>
    <t>Sun - 1</t>
  </si>
  <si>
    <t>Rain - 2</t>
  </si>
  <si>
    <t>Snow - 3</t>
  </si>
  <si>
    <t>Sand - 4</t>
  </si>
  <si>
    <t>Primordial Sea - 5</t>
  </si>
  <si>
    <t>Desolate Land - 6</t>
  </si>
  <si>
    <t>Delta Stream - 7</t>
  </si>
  <si>
    <t>None - 0</t>
  </si>
  <si>
    <t>branch over zeros</t>
  </si>
  <si>
    <t>cmp r4, #0x4</t>
  </si>
  <si>
    <t>compare weather(?) number against 4</t>
  </si>
  <si>
    <t>subtract r4 = 7 - r4, turns 5 to 2 and 6 to 1, to match sun and rain. Delta Stream becomes 0</t>
  </si>
  <si>
    <t>nop</t>
  </si>
  <si>
    <t>040054E3</t>
  </si>
  <si>
    <t>0D0000EA</t>
  </si>
  <si>
    <t>00F020E3</t>
  </si>
  <si>
    <t>None</t>
  </si>
  <si>
    <t>Sun</t>
  </si>
  <si>
    <t>Rain</t>
  </si>
  <si>
    <t>Snow</t>
  </si>
  <si>
    <t>Sand</t>
  </si>
  <si>
    <t>Primordial Sea</t>
  </si>
  <si>
    <t>Desolate Land</t>
  </si>
  <si>
    <t>rsbhi r4, r4, #0x7</t>
  </si>
  <si>
    <t>07406482</t>
  </si>
  <si>
    <t>040054E300F020E30D0000EA0000000000000000000000000000000000000000000000000000000000F020E300F020E300F020E300F020E300F020E300F020E300F020E3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</si>
</sst>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quotePrefix="1"/>
    <xf numFmtId="11" fontId="0" fillId="0" borderId="0" xfId="0" applyNumberFormat="1"/>
    <xf numFmtId="0" fontId="0" fillId="2" borderId="0" xfId="0" applyFill="1"/>
    <xf numFmtId="0" fontId="0" fillId="3" borderId="0" xfId="0" applyFill="1"/>
    <xf numFmtId="0" fontId="0" fillId="3" borderId="0" xfId="0" quotePrefix="1" applyFill="1"/>
    <xf numFmtId="0" fontId="0" fillId="4" borderId="0" xfId="0" applyFill="1"/>
    <xf numFmtId="0" fontId="0" fillId="4" borderId="0" xfId="0" quotePrefix="1" applyFill="1"/>
    <xf numFmtId="0" fontId="0" fillId="5" borderId="0" xfId="0" applyFill="1"/>
    <xf numFmtId="0" fontId="0" fillId="5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5CCE-6255-43A3-AE14-F0DC25F50370}">
  <dimension ref="A1:N123"/>
  <sheetViews>
    <sheetView tabSelected="1" workbookViewId="0">
      <pane ySplit="1" topLeftCell="A2" activePane="bottomLeft" state="frozen"/>
      <selection pane="bottomLeft" activeCell="K10" sqref="K10"/>
    </sheetView>
  </sheetViews>
  <sheetFormatPr defaultRowHeight="14.25" x14ac:dyDescent="0.45"/>
  <cols>
    <col min="1" max="1" width="17.86328125" bestFit="1" customWidth="1"/>
    <col min="2" max="2" width="10.19921875" bestFit="1" customWidth="1"/>
    <col min="3" max="3" width="25.86328125" bestFit="1" customWidth="1"/>
  </cols>
  <sheetData>
    <row r="1" spans="1:14" x14ac:dyDescent="0.45">
      <c r="A1" t="s">
        <v>0</v>
      </c>
      <c r="B1" t="s">
        <v>1</v>
      </c>
      <c r="C1" t="s">
        <v>2</v>
      </c>
      <c r="D1" t="s">
        <v>3</v>
      </c>
    </row>
    <row r="2" spans="1:14" x14ac:dyDescent="0.45">
      <c r="A2" t="s">
        <v>4</v>
      </c>
      <c r="B2" t="s">
        <v>26</v>
      </c>
      <c r="C2" t="s">
        <v>5</v>
      </c>
      <c r="M2" t="s">
        <v>66</v>
      </c>
      <c r="N2" t="s">
        <v>58</v>
      </c>
    </row>
    <row r="3" spans="1:14" x14ac:dyDescent="0.45">
      <c r="A3" t="str">
        <f>DEC2HEX(4+HEX2DEC(A2),8)</f>
        <v>0005F450</v>
      </c>
      <c r="B3" t="s">
        <v>27</v>
      </c>
      <c r="C3" t="s">
        <v>6</v>
      </c>
      <c r="M3" t="s">
        <v>59</v>
      </c>
    </row>
    <row r="4" spans="1:14" x14ac:dyDescent="0.45">
      <c r="A4" t="str">
        <f>DEC2HEX(4+HEX2DEC(A3),8)</f>
        <v>0005F454</v>
      </c>
      <c r="B4" t="s">
        <v>28</v>
      </c>
      <c r="C4" t="s">
        <v>7</v>
      </c>
      <c r="M4" t="s">
        <v>60</v>
      </c>
    </row>
    <row r="5" spans="1:14" x14ac:dyDescent="0.45">
      <c r="A5" t="str">
        <f t="shared" ref="A5:A30" si="0">DEC2HEX(4+HEX2DEC(A4),8)</f>
        <v>0005F458</v>
      </c>
      <c r="B5" t="s">
        <v>29</v>
      </c>
      <c r="C5" t="s">
        <v>8</v>
      </c>
      <c r="M5" t="s">
        <v>61</v>
      </c>
    </row>
    <row r="6" spans="1:14" x14ac:dyDescent="0.45">
      <c r="A6" t="str">
        <f t="shared" si="0"/>
        <v>0005F45C</v>
      </c>
      <c r="B6" t="s">
        <v>30</v>
      </c>
      <c r="C6" t="s">
        <v>9</v>
      </c>
      <c r="M6" t="s">
        <v>62</v>
      </c>
    </row>
    <row r="7" spans="1:14" x14ac:dyDescent="0.45">
      <c r="A7" t="str">
        <f t="shared" si="0"/>
        <v>0005F460</v>
      </c>
      <c r="B7" t="s">
        <v>31</v>
      </c>
      <c r="C7" t="s">
        <v>10</v>
      </c>
      <c r="M7" t="s">
        <v>63</v>
      </c>
    </row>
    <row r="8" spans="1:14" x14ac:dyDescent="0.45">
      <c r="A8" t="str">
        <f t="shared" si="0"/>
        <v>0005F464</v>
      </c>
      <c r="B8" t="s">
        <v>32</v>
      </c>
      <c r="C8" t="s">
        <v>11</v>
      </c>
      <c r="M8" t="s">
        <v>64</v>
      </c>
    </row>
    <row r="9" spans="1:14" x14ac:dyDescent="0.45">
      <c r="A9" s="3" t="str">
        <f t="shared" si="0"/>
        <v>0005F468</v>
      </c>
      <c r="B9" s="3" t="s">
        <v>33</v>
      </c>
      <c r="C9" s="3" t="s">
        <v>12</v>
      </c>
      <c r="D9" s="3" t="s">
        <v>49</v>
      </c>
      <c r="M9" t="s">
        <v>65</v>
      </c>
    </row>
    <row r="10" spans="1:14" x14ac:dyDescent="0.45">
      <c r="A10" s="3" t="str">
        <f t="shared" si="0"/>
        <v>0005F46C</v>
      </c>
      <c r="B10" s="3" t="s">
        <v>34</v>
      </c>
      <c r="C10" s="3" t="s">
        <v>13</v>
      </c>
      <c r="D10" s="3"/>
    </row>
    <row r="11" spans="1:14" x14ac:dyDescent="0.45">
      <c r="A11" t="str">
        <f t="shared" si="0"/>
        <v>0005F470</v>
      </c>
      <c r="B11" t="s">
        <v>35</v>
      </c>
      <c r="C11" t="s">
        <v>14</v>
      </c>
    </row>
    <row r="12" spans="1:14" x14ac:dyDescent="0.45">
      <c r="A12" t="str">
        <f t="shared" si="0"/>
        <v>0005F474</v>
      </c>
      <c r="B12" t="s">
        <v>36</v>
      </c>
      <c r="C12" t="s">
        <v>15</v>
      </c>
    </row>
    <row r="13" spans="1:14" x14ac:dyDescent="0.45">
      <c r="A13" t="str">
        <f t="shared" si="0"/>
        <v>0005F478</v>
      </c>
      <c r="B13" s="1" t="s">
        <v>72</v>
      </c>
      <c r="C13" t="s">
        <v>68</v>
      </c>
      <c r="D13" t="s">
        <v>69</v>
      </c>
    </row>
    <row r="14" spans="1:14" x14ac:dyDescent="0.45">
      <c r="A14" t="str">
        <f t="shared" si="0"/>
        <v>0005F47C</v>
      </c>
      <c r="B14" s="1" t="s">
        <v>83</v>
      </c>
      <c r="C14" t="s">
        <v>82</v>
      </c>
      <c r="D14" t="s">
        <v>70</v>
      </c>
    </row>
    <row r="15" spans="1:14" x14ac:dyDescent="0.45">
      <c r="A15" t="str">
        <f t="shared" si="0"/>
        <v>0005F480</v>
      </c>
      <c r="B15" t="s">
        <v>73</v>
      </c>
      <c r="C15" t="str">
        <f>_xlfn.CONCAT("b 0x",A30)</f>
        <v>b 0x0005F4BC</v>
      </c>
      <c r="D15" t="s">
        <v>67</v>
      </c>
    </row>
    <row r="16" spans="1:14" x14ac:dyDescent="0.45">
      <c r="A16" t="str">
        <f t="shared" si="0"/>
        <v>0005F484</v>
      </c>
      <c r="B16" s="1" t="s">
        <v>40</v>
      </c>
      <c r="C16" t="s">
        <v>19</v>
      </c>
    </row>
    <row r="17" spans="1:4" x14ac:dyDescent="0.45">
      <c r="A17" t="str">
        <f t="shared" si="0"/>
        <v>0005F488</v>
      </c>
      <c r="B17" s="1" t="s">
        <v>40</v>
      </c>
      <c r="C17" t="s">
        <v>19</v>
      </c>
    </row>
    <row r="18" spans="1:4" x14ac:dyDescent="0.45">
      <c r="A18" t="str">
        <f t="shared" si="0"/>
        <v>0005F48C</v>
      </c>
      <c r="B18" s="1" t="s">
        <v>40</v>
      </c>
      <c r="C18" t="s">
        <v>19</v>
      </c>
    </row>
    <row r="19" spans="1:4" x14ac:dyDescent="0.45">
      <c r="A19" t="str">
        <f t="shared" si="0"/>
        <v>0005F490</v>
      </c>
      <c r="B19" s="1" t="s">
        <v>40</v>
      </c>
      <c r="C19" t="s">
        <v>19</v>
      </c>
    </row>
    <row r="20" spans="1:4" x14ac:dyDescent="0.45">
      <c r="A20" t="str">
        <f t="shared" si="0"/>
        <v>0005F494</v>
      </c>
      <c r="B20" s="1" t="s">
        <v>40</v>
      </c>
      <c r="C20" t="s">
        <v>19</v>
      </c>
    </row>
    <row r="21" spans="1:4" x14ac:dyDescent="0.45">
      <c r="A21" t="str">
        <f t="shared" si="0"/>
        <v>0005F498</v>
      </c>
      <c r="B21" s="1" t="s">
        <v>40</v>
      </c>
      <c r="C21" t="s">
        <v>19</v>
      </c>
    </row>
    <row r="22" spans="1:4" x14ac:dyDescent="0.45">
      <c r="A22" t="str">
        <f t="shared" si="0"/>
        <v>0005F49C</v>
      </c>
      <c r="B22" s="1" t="s">
        <v>40</v>
      </c>
      <c r="C22" t="s">
        <v>19</v>
      </c>
    </row>
    <row r="23" spans="1:4" x14ac:dyDescent="0.45">
      <c r="A23" t="str">
        <f t="shared" si="0"/>
        <v>0005F4A0</v>
      </c>
      <c r="B23" t="s">
        <v>74</v>
      </c>
      <c r="C23" t="s">
        <v>71</v>
      </c>
    </row>
    <row r="24" spans="1:4" x14ac:dyDescent="0.45">
      <c r="A24" t="str">
        <f t="shared" si="0"/>
        <v>0005F4A4</v>
      </c>
      <c r="B24" t="s">
        <v>74</v>
      </c>
      <c r="C24" t="s">
        <v>71</v>
      </c>
    </row>
    <row r="25" spans="1:4" x14ac:dyDescent="0.45">
      <c r="A25" t="str">
        <f t="shared" si="0"/>
        <v>0005F4A8</v>
      </c>
      <c r="B25" t="s">
        <v>74</v>
      </c>
      <c r="C25" t="s">
        <v>71</v>
      </c>
    </row>
    <row r="26" spans="1:4" x14ac:dyDescent="0.45">
      <c r="A26" t="str">
        <f t="shared" si="0"/>
        <v>0005F4AC</v>
      </c>
      <c r="B26" t="s">
        <v>74</v>
      </c>
      <c r="C26" t="s">
        <v>71</v>
      </c>
    </row>
    <row r="27" spans="1:4" x14ac:dyDescent="0.45">
      <c r="A27" t="str">
        <f t="shared" si="0"/>
        <v>0005F4B0</v>
      </c>
      <c r="B27" t="s">
        <v>74</v>
      </c>
      <c r="C27" t="s">
        <v>71</v>
      </c>
    </row>
    <row r="28" spans="1:4" x14ac:dyDescent="0.45">
      <c r="A28" t="str">
        <f t="shared" si="0"/>
        <v>0005F4B4</v>
      </c>
      <c r="B28" t="s">
        <v>74</v>
      </c>
      <c r="C28" t="s">
        <v>71</v>
      </c>
    </row>
    <row r="29" spans="1:4" x14ac:dyDescent="0.45">
      <c r="A29" t="str">
        <f t="shared" si="0"/>
        <v>0005F4B8</v>
      </c>
      <c r="B29" t="s">
        <v>74</v>
      </c>
      <c r="C29" t="s">
        <v>71</v>
      </c>
    </row>
    <row r="30" spans="1:4" x14ac:dyDescent="0.45">
      <c r="A30" t="str">
        <f t="shared" si="0"/>
        <v>0005F4BC</v>
      </c>
      <c r="B30" s="1" t="s">
        <v>48</v>
      </c>
      <c r="C30" t="s">
        <v>25</v>
      </c>
      <c r="D30" t="s">
        <v>57</v>
      </c>
    </row>
    <row r="31" spans="1:4" x14ac:dyDescent="0.45">
      <c r="B31" t="s">
        <v>84</v>
      </c>
    </row>
    <row r="81" spans="2:2" x14ac:dyDescent="0.45">
      <c r="B81" s="1"/>
    </row>
    <row r="88" spans="2:2" x14ac:dyDescent="0.45">
      <c r="B88" s="1"/>
    </row>
    <row r="95" spans="2:2" x14ac:dyDescent="0.45">
      <c r="B95" s="1"/>
    </row>
    <row r="104" spans="2:2" x14ac:dyDescent="0.45">
      <c r="B104" s="1"/>
    </row>
    <row r="107" spans="2:2" x14ac:dyDescent="0.45">
      <c r="B107" s="1"/>
    </row>
    <row r="117" spans="1:9" x14ac:dyDescent="0.45">
      <c r="B117" s="1"/>
    </row>
    <row r="119" spans="1:9" x14ac:dyDescent="0.45">
      <c r="B119" s="1"/>
      <c r="I119" s="1"/>
    </row>
    <row r="121" spans="1:9" x14ac:dyDescent="0.45">
      <c r="A121" s="1"/>
    </row>
    <row r="122" spans="1:9" x14ac:dyDescent="0.45">
      <c r="A122" s="2"/>
    </row>
    <row r="123" spans="1:9" x14ac:dyDescent="0.45">
      <c r="A123" s="2"/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B00C-49F2-4618-9934-270EC18AE30F}">
  <dimension ref="A1:J30"/>
  <sheetViews>
    <sheetView workbookViewId="0">
      <pane ySplit="1" topLeftCell="A2" activePane="bottomLeft" state="frozen"/>
      <selection pane="bottomLeft" activeCell="L5" sqref="L5"/>
    </sheetView>
  </sheetViews>
  <sheetFormatPr defaultRowHeight="14.25" x14ac:dyDescent="0.45"/>
  <cols>
    <col min="1" max="1" width="17.86328125" bestFit="1" customWidth="1"/>
    <col min="2" max="2" width="10.19921875" bestFit="1" customWidth="1"/>
    <col min="3" max="3" width="25.86328125" bestFit="1" customWidth="1"/>
    <col min="4" max="4" width="11.6640625" customWidth="1"/>
  </cols>
  <sheetData>
    <row r="1" spans="1:10" x14ac:dyDescent="0.45">
      <c r="A1" t="s">
        <v>0</v>
      </c>
      <c r="B1" t="s">
        <v>1</v>
      </c>
      <c r="C1" t="s">
        <v>2</v>
      </c>
      <c r="D1" t="s">
        <v>3</v>
      </c>
    </row>
    <row r="2" spans="1:10" x14ac:dyDescent="0.45">
      <c r="A2" t="s">
        <v>4</v>
      </c>
      <c r="B2" t="s">
        <v>26</v>
      </c>
      <c r="C2" t="s">
        <v>5</v>
      </c>
    </row>
    <row r="3" spans="1:10" x14ac:dyDescent="0.45">
      <c r="A3" t="str">
        <f>DEC2HEX(4+HEX2DEC(A2),8)</f>
        <v>0005F450</v>
      </c>
      <c r="B3" t="s">
        <v>27</v>
      </c>
      <c r="C3" t="s">
        <v>6</v>
      </c>
    </row>
    <row r="4" spans="1:10" x14ac:dyDescent="0.45">
      <c r="A4" t="str">
        <f>DEC2HEX(4+HEX2DEC(A3),8)</f>
        <v>0005F454</v>
      </c>
      <c r="B4" t="s">
        <v>28</v>
      </c>
      <c r="C4" t="s">
        <v>7</v>
      </c>
    </row>
    <row r="5" spans="1:10" x14ac:dyDescent="0.45">
      <c r="A5" t="str">
        <f t="shared" ref="A5:A30" si="0">DEC2HEX(4+HEX2DEC(A4),8)</f>
        <v>0005F458</v>
      </c>
      <c r="B5" t="s">
        <v>29</v>
      </c>
      <c r="C5" t="s">
        <v>8</v>
      </c>
    </row>
    <row r="6" spans="1:10" x14ac:dyDescent="0.45">
      <c r="A6" t="str">
        <f t="shared" si="0"/>
        <v>0005F45C</v>
      </c>
      <c r="B6" t="s">
        <v>30</v>
      </c>
      <c r="C6" t="s">
        <v>9</v>
      </c>
    </row>
    <row r="7" spans="1:10" x14ac:dyDescent="0.45">
      <c r="A7" t="str">
        <f t="shared" si="0"/>
        <v>0005F460</v>
      </c>
      <c r="B7" t="s">
        <v>31</v>
      </c>
      <c r="C7" t="s">
        <v>10</v>
      </c>
    </row>
    <row r="8" spans="1:10" x14ac:dyDescent="0.45">
      <c r="A8" t="str">
        <f t="shared" si="0"/>
        <v>0005F464</v>
      </c>
      <c r="B8" t="s">
        <v>32</v>
      </c>
      <c r="C8" t="s">
        <v>11</v>
      </c>
    </row>
    <row r="9" spans="1:10" x14ac:dyDescent="0.45">
      <c r="A9" s="3" t="str">
        <f t="shared" si="0"/>
        <v>0005F468</v>
      </c>
      <c r="B9" s="3" t="s">
        <v>33</v>
      </c>
      <c r="C9" s="3" t="s">
        <v>12</v>
      </c>
      <c r="D9" s="3" t="s">
        <v>49</v>
      </c>
    </row>
    <row r="10" spans="1:10" x14ac:dyDescent="0.45">
      <c r="A10" s="3" t="str">
        <f t="shared" si="0"/>
        <v>0005F46C</v>
      </c>
      <c r="B10" s="3" t="s">
        <v>34</v>
      </c>
      <c r="C10" s="3" t="s">
        <v>13</v>
      </c>
      <c r="D10" s="3"/>
      <c r="J10" t="s">
        <v>66</v>
      </c>
    </row>
    <row r="11" spans="1:10" x14ac:dyDescent="0.45">
      <c r="A11" t="str">
        <f t="shared" si="0"/>
        <v>0005F470</v>
      </c>
      <c r="B11" t="s">
        <v>35</v>
      </c>
      <c r="C11" t="s">
        <v>14</v>
      </c>
      <c r="J11" t="s">
        <v>59</v>
      </c>
    </row>
    <row r="12" spans="1:10" x14ac:dyDescent="0.45">
      <c r="A12" t="str">
        <f t="shared" si="0"/>
        <v>0005F474</v>
      </c>
      <c r="B12" t="s">
        <v>36</v>
      </c>
      <c r="C12" t="s">
        <v>15</v>
      </c>
      <c r="J12" t="s">
        <v>60</v>
      </c>
    </row>
    <row r="13" spans="1:10" x14ac:dyDescent="0.45">
      <c r="A13" s="4" t="str">
        <f t="shared" si="0"/>
        <v>0005F478</v>
      </c>
      <c r="B13" s="5" t="s">
        <v>37</v>
      </c>
      <c r="C13" s="4" t="s">
        <v>16</v>
      </c>
      <c r="D13" s="4" t="s">
        <v>50</v>
      </c>
      <c r="J13" t="s">
        <v>61</v>
      </c>
    </row>
    <row r="14" spans="1:10" x14ac:dyDescent="0.45">
      <c r="A14" s="4" t="str">
        <f t="shared" si="0"/>
        <v>0005F47C</v>
      </c>
      <c r="B14" s="4" t="s">
        <v>38</v>
      </c>
      <c r="C14" s="4" t="s">
        <v>17</v>
      </c>
      <c r="D14" s="4" t="s">
        <v>51</v>
      </c>
      <c r="J14" t="s">
        <v>62</v>
      </c>
    </row>
    <row r="15" spans="1:10" x14ac:dyDescent="0.45">
      <c r="A15" s="4" t="str">
        <f t="shared" si="0"/>
        <v>0005F480</v>
      </c>
      <c r="B15" s="4" t="s">
        <v>39</v>
      </c>
      <c r="C15" s="4" t="s">
        <v>18</v>
      </c>
      <c r="D15" s="4" t="s">
        <v>52</v>
      </c>
      <c r="J15" t="s">
        <v>63</v>
      </c>
    </row>
    <row r="16" spans="1:10" x14ac:dyDescent="0.45">
      <c r="A16" s="6" t="str">
        <f t="shared" si="0"/>
        <v>0005F484</v>
      </c>
      <c r="B16" s="7" t="s">
        <v>40</v>
      </c>
      <c r="C16" s="6" t="s">
        <v>19</v>
      </c>
      <c r="D16" s="6" t="s">
        <v>75</v>
      </c>
      <c r="J16" t="s">
        <v>64</v>
      </c>
    </row>
    <row r="17" spans="1:10" x14ac:dyDescent="0.45">
      <c r="A17" s="6" t="str">
        <f t="shared" si="0"/>
        <v>0005F488</v>
      </c>
      <c r="B17" s="7" t="s">
        <v>40</v>
      </c>
      <c r="C17" s="6" t="s">
        <v>19</v>
      </c>
      <c r="D17" s="6" t="s">
        <v>76</v>
      </c>
      <c r="J17" t="s">
        <v>65</v>
      </c>
    </row>
    <row r="18" spans="1:10" x14ac:dyDescent="0.45">
      <c r="A18" s="6" t="str">
        <f t="shared" si="0"/>
        <v>0005F48C</v>
      </c>
      <c r="B18" s="7" t="s">
        <v>40</v>
      </c>
      <c r="C18" s="6" t="s">
        <v>19</v>
      </c>
      <c r="D18" s="6" t="s">
        <v>77</v>
      </c>
    </row>
    <row r="19" spans="1:10" x14ac:dyDescent="0.45">
      <c r="A19" s="6" t="str">
        <f t="shared" si="0"/>
        <v>0005F490</v>
      </c>
      <c r="B19" s="7" t="s">
        <v>40</v>
      </c>
      <c r="C19" s="6" t="s">
        <v>19</v>
      </c>
      <c r="D19" s="6" t="s">
        <v>78</v>
      </c>
    </row>
    <row r="20" spans="1:10" x14ac:dyDescent="0.45">
      <c r="A20" s="6" t="str">
        <f t="shared" si="0"/>
        <v>0005F494</v>
      </c>
      <c r="B20" s="7" t="s">
        <v>40</v>
      </c>
      <c r="C20" s="6" t="s">
        <v>19</v>
      </c>
      <c r="D20" s="6" t="s">
        <v>79</v>
      </c>
    </row>
    <row r="21" spans="1:10" x14ac:dyDescent="0.45">
      <c r="A21" s="6" t="str">
        <f t="shared" si="0"/>
        <v>0005F498</v>
      </c>
      <c r="B21" s="7" t="s">
        <v>40</v>
      </c>
      <c r="C21" s="6" t="s">
        <v>19</v>
      </c>
      <c r="D21" s="6" t="s">
        <v>80</v>
      </c>
    </row>
    <row r="22" spans="1:10" x14ac:dyDescent="0.45">
      <c r="A22" s="6" t="str">
        <f t="shared" si="0"/>
        <v>0005F49C</v>
      </c>
      <c r="B22" s="7" t="s">
        <v>40</v>
      </c>
      <c r="C22" s="6" t="s">
        <v>19</v>
      </c>
      <c r="D22" s="6" t="s">
        <v>81</v>
      </c>
    </row>
    <row r="23" spans="1:10" x14ac:dyDescent="0.45">
      <c r="A23" s="8" t="str">
        <f t="shared" si="0"/>
        <v>0005F4A0</v>
      </c>
      <c r="B23" s="8" t="s">
        <v>41</v>
      </c>
      <c r="C23" s="8" t="s">
        <v>20</v>
      </c>
      <c r="D23" s="8" t="s">
        <v>53</v>
      </c>
    </row>
    <row r="24" spans="1:10" x14ac:dyDescent="0.45">
      <c r="A24" s="8" t="str">
        <f t="shared" si="0"/>
        <v>0005F4A4</v>
      </c>
      <c r="B24" s="8" t="s">
        <v>42</v>
      </c>
      <c r="C24" s="8" t="s">
        <v>21</v>
      </c>
      <c r="D24" s="8"/>
    </row>
    <row r="25" spans="1:10" x14ac:dyDescent="0.45">
      <c r="A25" s="8" t="str">
        <f t="shared" si="0"/>
        <v>0005F4A8</v>
      </c>
      <c r="B25" s="8" t="s">
        <v>43</v>
      </c>
      <c r="C25" s="8" t="s">
        <v>22</v>
      </c>
      <c r="D25" s="8" t="s">
        <v>55</v>
      </c>
    </row>
    <row r="26" spans="1:10" x14ac:dyDescent="0.45">
      <c r="A26" s="8" t="str">
        <f t="shared" si="0"/>
        <v>0005F4AC</v>
      </c>
      <c r="B26" s="8" t="s">
        <v>44</v>
      </c>
      <c r="C26" s="8" t="s">
        <v>21</v>
      </c>
      <c r="D26" s="8"/>
    </row>
    <row r="27" spans="1:10" x14ac:dyDescent="0.45">
      <c r="A27" s="8" t="str">
        <f t="shared" si="0"/>
        <v>0005F4B0</v>
      </c>
      <c r="B27" s="8" t="s">
        <v>45</v>
      </c>
      <c r="C27" s="8" t="s">
        <v>23</v>
      </c>
      <c r="D27" s="8" t="s">
        <v>54</v>
      </c>
    </row>
    <row r="28" spans="1:10" x14ac:dyDescent="0.45">
      <c r="A28" s="8" t="str">
        <f t="shared" si="0"/>
        <v>0005F4B4</v>
      </c>
      <c r="B28" s="8" t="s">
        <v>46</v>
      </c>
      <c r="C28" s="8" t="s">
        <v>21</v>
      </c>
      <c r="D28" s="8"/>
    </row>
    <row r="29" spans="1:10" x14ac:dyDescent="0.45">
      <c r="A29" s="8" t="str">
        <f t="shared" si="0"/>
        <v>0005F4B8</v>
      </c>
      <c r="B29" s="8" t="s">
        <v>47</v>
      </c>
      <c r="C29" s="8" t="s">
        <v>24</v>
      </c>
      <c r="D29" s="8" t="s">
        <v>56</v>
      </c>
    </row>
    <row r="30" spans="1:10" x14ac:dyDescent="0.45">
      <c r="A30" s="8" t="str">
        <f t="shared" si="0"/>
        <v>0005F4BC</v>
      </c>
      <c r="B30" s="9" t="s">
        <v>48</v>
      </c>
      <c r="C30" s="8" t="s">
        <v>25</v>
      </c>
      <c r="D30" s="8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2024-12-08T19:06:46Z</dcterms:created>
  <dcterms:modified xsi:type="dcterms:W3CDTF">2024-12-23T22:48:22Z</dcterms:modified>
</cp:coreProperties>
</file>